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05" activeTab="3"/>
  </bookViews>
  <sheets>
    <sheet name="BLANK FORMUAL SHEET" sheetId="5" r:id="rId1"/>
    <sheet name="Galloways Tires" sheetId="2" r:id="rId2"/>
    <sheet name="Athena" sheetId="3" r:id="rId3"/>
    <sheet name="Small Animal" sheetId="4" r:id="rId4"/>
    <sheet name="Matthews" sheetId="6" r:id="rId5"/>
    <sheet name="Sheet7" sheetId="7" r:id="rId6"/>
  </sheets>
  <calcPr calcId="125725"/>
</workbook>
</file>

<file path=xl/calcChain.xml><?xml version="1.0" encoding="utf-8"?>
<calcChain xmlns="http://schemas.openxmlformats.org/spreadsheetml/2006/main">
  <c r="L13" i="2"/>
  <c r="H12" i="4"/>
  <c r="F12"/>
  <c r="E12"/>
  <c r="J12" s="1"/>
  <c r="B12"/>
  <c r="I14" i="2"/>
  <c r="I15"/>
  <c r="I16"/>
  <c r="I17"/>
  <c r="I18"/>
  <c r="F13"/>
  <c r="F14"/>
  <c r="F15"/>
  <c r="F16"/>
  <c r="F17"/>
  <c r="F18"/>
  <c r="E13"/>
  <c r="I13" s="1"/>
  <c r="E14"/>
  <c r="E15"/>
  <c r="E16"/>
  <c r="E17"/>
  <c r="E18"/>
  <c r="L11"/>
  <c r="L12"/>
  <c r="I11"/>
  <c r="I12"/>
  <c r="F12"/>
  <c r="E12"/>
  <c r="J9" i="4"/>
  <c r="J10"/>
  <c r="J11"/>
  <c r="J13"/>
  <c r="J14"/>
  <c r="J15"/>
  <c r="J16"/>
  <c r="J17"/>
  <c r="J18"/>
  <c r="J19"/>
  <c r="J20"/>
  <c r="J21"/>
  <c r="J22"/>
  <c r="J23"/>
  <c r="J24"/>
  <c r="J25"/>
  <c r="J26"/>
  <c r="J27"/>
  <c r="G9"/>
  <c r="G14"/>
  <c r="G15"/>
  <c r="G16"/>
  <c r="G17"/>
  <c r="G18"/>
  <c r="G19"/>
  <c r="G20"/>
  <c r="G21"/>
  <c r="G22"/>
  <c r="G23"/>
  <c r="G24"/>
  <c r="G25"/>
  <c r="G26"/>
  <c r="G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9"/>
  <c r="C10"/>
  <c r="G10" s="1"/>
  <c r="C11"/>
  <c r="G11" s="1"/>
  <c r="C12"/>
  <c r="G12" s="1"/>
  <c r="C13"/>
  <c r="G13" s="1"/>
  <c r="C14"/>
  <c r="C15"/>
  <c r="C16"/>
  <c r="C17"/>
  <c r="C18"/>
  <c r="C19"/>
  <c r="C20"/>
  <c r="C21"/>
  <c r="C22"/>
  <c r="C23"/>
  <c r="C24"/>
  <c r="C25"/>
  <c r="C26"/>
  <c r="C27"/>
  <c r="J8"/>
  <c r="D8"/>
  <c r="C8"/>
  <c r="G8" s="1"/>
  <c r="J11" i="2"/>
  <c r="G11"/>
  <c r="H11"/>
  <c r="F11"/>
  <c r="E11"/>
  <c r="D11"/>
  <c r="C11"/>
  <c r="B11"/>
  <c r="I10"/>
  <c r="L10"/>
  <c r="E10"/>
  <c r="F10"/>
  <c r="I9"/>
  <c r="L9"/>
  <c r="E9"/>
  <c r="F9"/>
  <c r="J7" i="4"/>
  <c r="D7"/>
  <c r="C7"/>
  <c r="G7" s="1"/>
  <c r="J8" i="3"/>
  <c r="J9"/>
  <c r="G8"/>
  <c r="G9"/>
  <c r="D8"/>
  <c r="D9"/>
  <c r="C8"/>
  <c r="C9"/>
  <c r="I8" i="2"/>
  <c r="L8"/>
  <c r="E8"/>
  <c r="F8"/>
  <c r="I7"/>
  <c r="L7"/>
  <c r="F7"/>
  <c r="E7"/>
  <c r="J7" i="3"/>
  <c r="D7"/>
  <c r="C7"/>
  <c r="G7" s="1"/>
  <c r="J6" i="6"/>
  <c r="J3"/>
  <c r="J4"/>
  <c r="J5"/>
  <c r="G3"/>
  <c r="G4"/>
  <c r="G5"/>
  <c r="J3" i="5"/>
  <c r="J4"/>
  <c r="J5"/>
  <c r="G3"/>
  <c r="G4"/>
  <c r="G5"/>
  <c r="J6" i="3"/>
  <c r="G6"/>
  <c r="J3" i="4"/>
  <c r="J4"/>
  <c r="J5"/>
  <c r="J3" i="3"/>
  <c r="J4"/>
  <c r="J5"/>
  <c r="G3"/>
  <c r="G4"/>
  <c r="G5"/>
  <c r="L3" i="2"/>
  <c r="L4"/>
  <c r="L5"/>
  <c r="L2"/>
  <c r="I2"/>
  <c r="H6" i="6"/>
  <c r="F6"/>
  <c r="E6"/>
  <c r="B6"/>
  <c r="D5"/>
  <c r="C5"/>
  <c r="D4"/>
  <c r="C4"/>
  <c r="D3"/>
  <c r="C3"/>
  <c r="J2"/>
  <c r="D2"/>
  <c r="D6" s="1"/>
  <c r="C2"/>
  <c r="G2" s="1"/>
  <c r="G6" s="1"/>
  <c r="D2" i="3"/>
  <c r="D2" i="5"/>
  <c r="H6" i="3"/>
  <c r="F6"/>
  <c r="E6"/>
  <c r="B6"/>
  <c r="D5"/>
  <c r="C5"/>
  <c r="D4"/>
  <c r="C4"/>
  <c r="D3"/>
  <c r="C3"/>
  <c r="J2"/>
  <c r="C2"/>
  <c r="G2" s="1"/>
  <c r="H6" i="5"/>
  <c r="F6"/>
  <c r="E6"/>
  <c r="B6"/>
  <c r="D5"/>
  <c r="C5"/>
  <c r="D4"/>
  <c r="C4"/>
  <c r="D3"/>
  <c r="C3"/>
  <c r="J2"/>
  <c r="C2"/>
  <c r="G2" s="1"/>
  <c r="J2" i="4"/>
  <c r="C2"/>
  <c r="G2" s="1"/>
  <c r="H6"/>
  <c r="F6"/>
  <c r="E6"/>
  <c r="B6"/>
  <c r="J6" s="1"/>
  <c r="D5"/>
  <c r="C5"/>
  <c r="G5" s="1"/>
  <c r="D4"/>
  <c r="C4"/>
  <c r="G4" s="1"/>
  <c r="D3"/>
  <c r="C3"/>
  <c r="G3" s="1"/>
  <c r="J6" i="2"/>
  <c r="G6"/>
  <c r="H6"/>
  <c r="B6"/>
  <c r="C6"/>
  <c r="D6"/>
  <c r="F3"/>
  <c r="F4"/>
  <c r="F5"/>
  <c r="E3"/>
  <c r="I3" s="1"/>
  <c r="E4"/>
  <c r="I4" s="1"/>
  <c r="E5"/>
  <c r="I5" s="1"/>
  <c r="F2"/>
  <c r="E2"/>
  <c r="E6" s="1"/>
  <c r="C6" i="4" l="1"/>
  <c r="G6" s="1"/>
  <c r="D6"/>
  <c r="L6" i="2"/>
  <c r="F6"/>
  <c r="I6"/>
  <c r="G6" i="5"/>
  <c r="C6" i="6"/>
  <c r="D6" i="3"/>
  <c r="D6" i="5"/>
  <c r="C6" i="3"/>
  <c r="C6" i="5"/>
  <c r="J6" l="1"/>
</calcChain>
</file>

<file path=xl/sharedStrings.xml><?xml version="1.0" encoding="utf-8"?>
<sst xmlns="http://schemas.openxmlformats.org/spreadsheetml/2006/main" count="65" uniqueCount="24">
  <si>
    <t>DATE</t>
  </si>
  <si>
    <t>GROSS</t>
  </si>
  <si>
    <t>Pre Tax</t>
  </si>
  <si>
    <t>Taxable Wages</t>
  </si>
  <si>
    <t>MEDICARE  2.9%</t>
  </si>
  <si>
    <t>FED</t>
  </si>
  <si>
    <t>STATE</t>
  </si>
  <si>
    <t>Tax Deposit</t>
  </si>
  <si>
    <t>940 FUTA</t>
  </si>
  <si>
    <t>SS  10.4%</t>
  </si>
  <si>
    <t>SS + M + FED</t>
  </si>
  <si>
    <t>Jan Totals</t>
  </si>
  <si>
    <t>SS + M+ FED</t>
  </si>
  <si>
    <t>Tax Deposit Amount</t>
  </si>
  <si>
    <t>Gross x13.30% + Fed</t>
  </si>
  <si>
    <t>MATTHEWS GREENHOUSES</t>
  </si>
  <si>
    <t>Gross Wages</t>
  </si>
  <si>
    <t>Tax Deposit to be made Date:</t>
  </si>
  <si>
    <t xml:space="preserve">Payroll Date: </t>
  </si>
  <si>
    <t>to verify Col G</t>
  </si>
  <si>
    <t>Feb Totals</t>
  </si>
  <si>
    <t>Employees payrol</t>
  </si>
  <si>
    <t>added claudia check</t>
  </si>
  <si>
    <t>Total Payroll total for PR 3-04-11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</si>
</sst>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2" applyNumberFormat="1" applyFont="1" applyBorder="1" applyAlignment="1">
      <alignment horizontal="center" wrapText="1"/>
    </xf>
    <xf numFmtId="44" fontId="4" fillId="0" borderId="0" xfId="1" applyFont="1" applyBorder="1" applyAlignment="1">
      <alignment horizontal="center" wrapText="1"/>
    </xf>
    <xf numFmtId="44" fontId="0" fillId="0" borderId="0" xfId="1" applyFont="1"/>
    <xf numFmtId="44" fontId="4" fillId="0" borderId="1" xfId="1" applyFont="1" applyBorder="1" applyAlignment="1">
      <alignment horizontal="center" wrapText="1"/>
    </xf>
    <xf numFmtId="44" fontId="0" fillId="0" borderId="0" xfId="0" applyNumberFormat="1"/>
    <xf numFmtId="14" fontId="0" fillId="0" borderId="0" xfId="0" applyNumberFormat="1"/>
    <xf numFmtId="44" fontId="6" fillId="3" borderId="2" xfId="1" applyFont="1" applyFill="1" applyBorder="1" applyAlignment="1">
      <alignment horizontal="center" wrapText="1"/>
    </xf>
    <xf numFmtId="44" fontId="0" fillId="3" borderId="2" xfId="1" applyFont="1" applyFill="1" applyBorder="1"/>
    <xf numFmtId="44" fontId="4" fillId="0" borderId="0" xfId="1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2" xfId="1" applyFont="1" applyFill="1" applyBorder="1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4" fillId="2" borderId="2" xfId="1" applyFont="1" applyFill="1" applyBorder="1" applyAlignment="1">
      <alignment horizontal="center" wrapText="1"/>
    </xf>
    <xf numFmtId="44" fontId="4" fillId="0" borderId="1" xfId="1" applyFont="1" applyBorder="1" applyAlignment="1">
      <alignment horizontal="right" wrapText="1"/>
    </xf>
    <xf numFmtId="44" fontId="5" fillId="0" borderId="0" xfId="1" applyFont="1" applyAlignment="1">
      <alignment wrapText="1"/>
    </xf>
    <xf numFmtId="44" fontId="5" fillId="4" borderId="3" xfId="1" applyFont="1" applyFill="1" applyBorder="1" applyAlignment="1">
      <alignment wrapText="1"/>
    </xf>
    <xf numFmtId="0" fontId="0" fillId="4" borderId="4" xfId="0" applyFill="1" applyBorder="1"/>
    <xf numFmtId="44" fontId="0" fillId="4" borderId="5" xfId="1" applyFont="1" applyFill="1" applyBorder="1"/>
    <xf numFmtId="0" fontId="0" fillId="4" borderId="6" xfId="0" applyFill="1" applyBorder="1"/>
    <xf numFmtId="44" fontId="2" fillId="4" borderId="5" xfId="1" applyFont="1" applyFill="1" applyBorder="1"/>
    <xf numFmtId="0" fontId="2" fillId="4" borderId="6" xfId="0" applyFont="1" applyFill="1" applyBorder="1"/>
    <xf numFmtId="0" fontId="5" fillId="0" borderId="0" xfId="4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5" fillId="0" borderId="0" xfId="5" applyFont="1"/>
    <xf numFmtId="0" fontId="7" fillId="0" borderId="0" xfId="4" applyFont="1"/>
    <xf numFmtId="0" fontId="5" fillId="0" borderId="0" xfId="4" applyFont="1"/>
    <xf numFmtId="44" fontId="7" fillId="0" borderId="0" xfId="5" applyFont="1"/>
    <xf numFmtId="44" fontId="4" fillId="6" borderId="2" xfId="1" applyFont="1" applyFill="1" applyBorder="1" applyAlignment="1">
      <alignment horizontal="center" wrapText="1"/>
    </xf>
    <xf numFmtId="44" fontId="0" fillId="6" borderId="2" xfId="1" applyFont="1" applyFill="1" applyBorder="1"/>
    <xf numFmtId="44" fontId="2" fillId="6" borderId="2" xfId="1" applyFont="1" applyFill="1" applyBorder="1"/>
    <xf numFmtId="0" fontId="8" fillId="0" borderId="0" xfId="0" applyFont="1"/>
    <xf numFmtId="44" fontId="8" fillId="0" borderId="0" xfId="1" applyFont="1"/>
    <xf numFmtId="44" fontId="9" fillId="3" borderId="2" xfId="1" applyFont="1" applyFill="1" applyBorder="1"/>
    <xf numFmtId="2" fontId="0" fillId="5" borderId="2" xfId="0" applyNumberFormat="1" applyFill="1" applyBorder="1"/>
    <xf numFmtId="2" fontId="4" fillId="5" borderId="2" xfId="3" applyNumberFormat="1" applyFont="1" applyFill="1" applyBorder="1" applyAlignment="1">
      <alignment horizontal="center" wrapText="1"/>
    </xf>
    <xf numFmtId="2" fontId="0" fillId="5" borderId="2" xfId="1" applyNumberFormat="1" applyFont="1" applyFill="1" applyBorder="1"/>
    <xf numFmtId="2" fontId="8" fillId="5" borderId="2" xfId="0" applyNumberFormat="1" applyFont="1" applyFill="1" applyBorder="1"/>
    <xf numFmtId="44" fontId="8" fillId="0" borderId="0" xfId="0" applyNumberFormat="1" applyFont="1"/>
    <xf numFmtId="14" fontId="2" fillId="0" borderId="0" xfId="0" applyNumberFormat="1" applyFont="1"/>
  </cellXfs>
  <cellStyles count="6">
    <cellStyle name="Currency" xfId="1" builtinId="4"/>
    <cellStyle name="Currency 2" xfId="3"/>
    <cellStyle name="Currency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40550</v>
      </c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 t="shared" ref="J6" si="5">SUM(C6+D6+E6)</f>
        <v>0</v>
      </c>
      <c r="K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J14" sqref="J14"/>
    </sheetView>
  </sheetViews>
  <sheetFormatPr defaultRowHeight="15"/>
  <cols>
    <col min="1" max="1" width="12.5703125" customWidth="1"/>
    <col min="2" max="4" width="13.5703125" style="3" customWidth="1"/>
    <col min="5" max="6" width="13.5703125" style="37" customWidth="1"/>
    <col min="7" max="8" width="13.5703125" style="3" customWidth="1"/>
    <col min="9" max="9" width="13.5703125" style="8" customWidth="1"/>
    <col min="10" max="10" width="13.5703125" style="3" customWidth="1"/>
    <col min="11" max="11" width="3.5703125" customWidth="1"/>
    <col min="12" max="12" width="14.42578125" customWidth="1"/>
  </cols>
  <sheetData>
    <row r="1" spans="1:12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38" t="s">
        <v>9</v>
      </c>
      <c r="F1" s="38" t="s">
        <v>4</v>
      </c>
      <c r="G1" s="2" t="s">
        <v>5</v>
      </c>
      <c r="H1" s="2" t="s">
        <v>6</v>
      </c>
      <c r="I1" s="7" t="s">
        <v>7</v>
      </c>
      <c r="J1" s="4" t="s">
        <v>8</v>
      </c>
      <c r="L1" s="9" t="s">
        <v>10</v>
      </c>
    </row>
    <row r="2" spans="1:12" ht="22.5" customHeight="1">
      <c r="A2" s="6">
        <v>40550</v>
      </c>
      <c r="B2" s="3">
        <v>6812.95</v>
      </c>
      <c r="C2" s="3">
        <v>51.93</v>
      </c>
      <c r="D2" s="3">
        <v>6761.02</v>
      </c>
      <c r="E2" s="39">
        <f>D2*0.104</f>
        <v>703.14607999999998</v>
      </c>
      <c r="F2" s="39">
        <f>D2*0.029</f>
        <v>196.06958000000003</v>
      </c>
      <c r="G2" s="3">
        <v>685</v>
      </c>
      <c r="H2" s="3">
        <v>373</v>
      </c>
      <c r="I2" s="8">
        <f>SUM(E2+F2+G2)</f>
        <v>1584.2156600000001</v>
      </c>
      <c r="J2" s="3">
        <v>54.09</v>
      </c>
      <c r="L2" s="5">
        <f>D2*0.133+G2</f>
        <v>1584.2156600000001</v>
      </c>
    </row>
    <row r="3" spans="1:12">
      <c r="A3" s="6">
        <v>40557</v>
      </c>
      <c r="B3" s="3">
        <v>6260.28</v>
      </c>
      <c r="C3" s="3">
        <v>102.16</v>
      </c>
      <c r="D3" s="3">
        <v>6158.12</v>
      </c>
      <c r="E3" s="39">
        <f t="shared" ref="E3:E18" si="0">D3*0.104</f>
        <v>640.44448</v>
      </c>
      <c r="F3" s="39">
        <f t="shared" ref="F3:F18" si="1">D3*0.029</f>
        <v>178.58548000000002</v>
      </c>
      <c r="G3" s="3">
        <v>612</v>
      </c>
      <c r="H3" s="3">
        <v>338</v>
      </c>
      <c r="I3" s="8">
        <f t="shared" ref="I3:I18" si="2">SUM(E3+F3+G3)</f>
        <v>1431.0299600000001</v>
      </c>
      <c r="J3" s="3">
        <v>49.26</v>
      </c>
      <c r="L3" s="5">
        <f t="shared" ref="L3:L13" si="3">D3*0.133+G3</f>
        <v>1431.0299600000001</v>
      </c>
    </row>
    <row r="4" spans="1:12">
      <c r="A4" s="6">
        <v>40564</v>
      </c>
      <c r="B4" s="3">
        <v>5414.73</v>
      </c>
      <c r="C4" s="3">
        <v>102.16</v>
      </c>
      <c r="D4" s="3">
        <v>5312.57</v>
      </c>
      <c r="E4" s="39">
        <f t="shared" si="0"/>
        <v>552.50727999999992</v>
      </c>
      <c r="F4" s="39">
        <f t="shared" si="1"/>
        <v>154.06452999999999</v>
      </c>
      <c r="G4" s="3">
        <v>490</v>
      </c>
      <c r="H4" s="3">
        <v>284</v>
      </c>
      <c r="I4" s="8">
        <f t="shared" si="2"/>
        <v>1196.5718099999999</v>
      </c>
      <c r="J4" s="3">
        <v>42.5</v>
      </c>
      <c r="L4" s="5">
        <f t="shared" si="3"/>
        <v>1196.5718099999999</v>
      </c>
    </row>
    <row r="5" spans="1:12">
      <c r="A5" s="6">
        <v>40571</v>
      </c>
      <c r="B5" s="3">
        <v>6519.23</v>
      </c>
      <c r="C5" s="3">
        <v>102.16</v>
      </c>
      <c r="D5" s="3">
        <v>6417.07</v>
      </c>
      <c r="E5" s="39">
        <f t="shared" si="0"/>
        <v>667.37527999999998</v>
      </c>
      <c r="F5" s="39">
        <f t="shared" si="1"/>
        <v>186.09503000000001</v>
      </c>
      <c r="G5" s="3">
        <v>642</v>
      </c>
      <c r="H5" s="3">
        <v>355</v>
      </c>
      <c r="I5" s="8">
        <f t="shared" si="2"/>
        <v>1495.4703099999999</v>
      </c>
      <c r="J5" s="3">
        <v>51.34</v>
      </c>
      <c r="L5" s="5">
        <f t="shared" si="3"/>
        <v>1495.4703100000002</v>
      </c>
    </row>
    <row r="6" spans="1:12" s="34" customFormat="1" ht="22.5" customHeight="1">
      <c r="A6" s="34" t="s">
        <v>11</v>
      </c>
      <c r="B6" s="35">
        <f t="shared" ref="B6:J6" si="4">SUM(B2:B5)</f>
        <v>25007.19</v>
      </c>
      <c r="C6" s="35">
        <f t="shared" si="4"/>
        <v>358.40999999999997</v>
      </c>
      <c r="D6" s="35">
        <f t="shared" si="4"/>
        <v>24648.78</v>
      </c>
      <c r="E6" s="40">
        <f t="shared" si="4"/>
        <v>2563.4731199999997</v>
      </c>
      <c r="F6" s="40">
        <f t="shared" si="4"/>
        <v>714.8146200000001</v>
      </c>
      <c r="G6" s="35">
        <f t="shared" si="4"/>
        <v>2429</v>
      </c>
      <c r="H6" s="35">
        <f t="shared" si="4"/>
        <v>1350</v>
      </c>
      <c r="I6" s="36">
        <f t="shared" si="4"/>
        <v>5707.2877399999998</v>
      </c>
      <c r="J6" s="35">
        <f t="shared" si="4"/>
        <v>197.19</v>
      </c>
      <c r="L6" s="41">
        <f>SUM(L2:L5)</f>
        <v>5707.2877399999998</v>
      </c>
    </row>
    <row r="7" spans="1:12" ht="26.25" customHeight="1">
      <c r="A7" s="6">
        <v>40578</v>
      </c>
      <c r="B7" s="3">
        <v>6308.43</v>
      </c>
      <c r="C7" s="3">
        <v>102.16</v>
      </c>
      <c r="D7" s="3">
        <v>6206.27</v>
      </c>
      <c r="E7" s="39">
        <f t="shared" si="0"/>
        <v>645.45208000000002</v>
      </c>
      <c r="F7" s="39">
        <f t="shared" si="1"/>
        <v>179.98183000000003</v>
      </c>
      <c r="G7" s="3">
        <v>612</v>
      </c>
      <c r="H7" s="3">
        <v>341</v>
      </c>
      <c r="I7" s="8">
        <f t="shared" si="2"/>
        <v>1437.4339100000002</v>
      </c>
      <c r="J7" s="3">
        <v>49.65</v>
      </c>
      <c r="L7" s="5">
        <f t="shared" si="3"/>
        <v>1437.4339100000002</v>
      </c>
    </row>
    <row r="8" spans="1:12">
      <c r="A8" s="6">
        <v>40585</v>
      </c>
      <c r="B8" s="3">
        <v>6644.96</v>
      </c>
      <c r="C8" s="3">
        <v>102.16</v>
      </c>
      <c r="D8" s="3">
        <v>6542.8</v>
      </c>
      <c r="E8" s="37">
        <f t="shared" si="0"/>
        <v>680.45119999999997</v>
      </c>
      <c r="F8" s="37">
        <f t="shared" si="1"/>
        <v>189.74120000000002</v>
      </c>
      <c r="G8" s="3">
        <v>661</v>
      </c>
      <c r="H8" s="3">
        <v>364</v>
      </c>
      <c r="I8" s="8">
        <f t="shared" si="2"/>
        <v>1531.1923999999999</v>
      </c>
      <c r="J8" s="3">
        <v>52.34</v>
      </c>
      <c r="L8" s="5">
        <f t="shared" si="3"/>
        <v>1531.1923999999999</v>
      </c>
    </row>
    <row r="9" spans="1:12">
      <c r="A9" s="6">
        <v>40592</v>
      </c>
      <c r="B9" s="3">
        <v>6263.3</v>
      </c>
      <c r="C9" s="3">
        <v>102.16</v>
      </c>
      <c r="D9" s="3">
        <v>6161.14</v>
      </c>
      <c r="E9" s="37">
        <f t="shared" si="0"/>
        <v>640.75855999999999</v>
      </c>
      <c r="F9" s="37">
        <f t="shared" si="1"/>
        <v>178.67306000000002</v>
      </c>
      <c r="G9" s="3">
        <v>606</v>
      </c>
      <c r="H9" s="3">
        <v>336</v>
      </c>
      <c r="I9" s="8">
        <f t="shared" si="2"/>
        <v>1425.4316200000001</v>
      </c>
      <c r="J9" s="3">
        <v>49.29</v>
      </c>
      <c r="L9" s="5">
        <f t="shared" si="3"/>
        <v>1425.4316200000001</v>
      </c>
    </row>
    <row r="10" spans="1:12">
      <c r="A10" s="6">
        <v>36947</v>
      </c>
      <c r="B10" s="3">
        <v>6619.83</v>
      </c>
      <c r="C10" s="3">
        <v>102.16</v>
      </c>
      <c r="D10" s="3">
        <v>6517.67</v>
      </c>
      <c r="E10" s="37">
        <f t="shared" si="0"/>
        <v>677.83767999999998</v>
      </c>
      <c r="F10" s="37">
        <f t="shared" si="1"/>
        <v>189.01243000000002</v>
      </c>
      <c r="G10" s="3">
        <v>658</v>
      </c>
      <c r="H10" s="3">
        <v>361</v>
      </c>
      <c r="I10" s="8">
        <f t="shared" si="2"/>
        <v>1524.8501099999999</v>
      </c>
      <c r="J10" s="3">
        <v>52.14</v>
      </c>
      <c r="L10" s="5">
        <f t="shared" si="3"/>
        <v>1524.8501100000001</v>
      </c>
    </row>
    <row r="11" spans="1:12" s="34" customFormat="1" ht="21.75" customHeight="1">
      <c r="A11" s="34" t="s">
        <v>20</v>
      </c>
      <c r="B11" s="35">
        <f>SUM(B7:B10)</f>
        <v>25836.519999999997</v>
      </c>
      <c r="C11" s="35">
        <f>SUM(C7:C10)</f>
        <v>408.64</v>
      </c>
      <c r="D11" s="35">
        <f>SUM(D7:D10)</f>
        <v>25427.879999999997</v>
      </c>
      <c r="E11" s="37">
        <f t="shared" si="0"/>
        <v>2644.4995199999994</v>
      </c>
      <c r="F11" s="37">
        <f t="shared" si="1"/>
        <v>737.40851999999995</v>
      </c>
      <c r="G11" s="35">
        <f>SUM(G7:G10)</f>
        <v>2537</v>
      </c>
      <c r="H11" s="35">
        <f>SUM(H7:H10)</f>
        <v>1402</v>
      </c>
      <c r="I11" s="8">
        <f t="shared" si="2"/>
        <v>5918.9080399999993</v>
      </c>
      <c r="J11" s="35">
        <f>SUM(J7:J10)</f>
        <v>203.42000000000002</v>
      </c>
      <c r="L11" s="5">
        <f t="shared" si="3"/>
        <v>5918.9080400000003</v>
      </c>
    </row>
    <row r="12" spans="1:12" ht="33.75" customHeight="1">
      <c r="A12" s="6">
        <v>40606</v>
      </c>
      <c r="B12" s="3">
        <v>6765.48</v>
      </c>
      <c r="C12" s="3">
        <v>102.16</v>
      </c>
      <c r="D12" s="3">
        <v>6663.32</v>
      </c>
      <c r="E12" s="37">
        <f t="shared" si="0"/>
        <v>692.98527999999999</v>
      </c>
      <c r="F12" s="37">
        <f t="shared" si="1"/>
        <v>193.23627999999999</v>
      </c>
      <c r="G12" s="3">
        <v>679</v>
      </c>
      <c r="H12" s="3">
        <v>372</v>
      </c>
      <c r="I12" s="8">
        <f t="shared" si="2"/>
        <v>1565.22156</v>
      </c>
      <c r="J12" s="3">
        <v>53.31</v>
      </c>
      <c r="L12" s="5">
        <f t="shared" si="3"/>
        <v>1565.22156</v>
      </c>
    </row>
    <row r="13" spans="1:12">
      <c r="A13" s="6">
        <v>40613</v>
      </c>
      <c r="B13" s="3">
        <v>6493.98</v>
      </c>
      <c r="C13" s="3">
        <v>102.16</v>
      </c>
      <c r="D13" s="3">
        <v>6391.82</v>
      </c>
      <c r="E13" s="37">
        <f t="shared" si="0"/>
        <v>664.74927999999989</v>
      </c>
      <c r="F13" s="37">
        <f t="shared" si="1"/>
        <v>185.36278000000001</v>
      </c>
      <c r="G13" s="3">
        <v>639</v>
      </c>
      <c r="H13" s="3">
        <v>353</v>
      </c>
      <c r="I13" s="8">
        <f t="shared" si="2"/>
        <v>1489.1120599999999</v>
      </c>
      <c r="J13" s="3">
        <v>48.84</v>
      </c>
      <c r="L13" s="5">
        <f t="shared" si="3"/>
        <v>1489.1120599999999</v>
      </c>
    </row>
    <row r="14" spans="1:12">
      <c r="E14" s="37">
        <f t="shared" si="0"/>
        <v>0</v>
      </c>
      <c r="F14" s="37">
        <f t="shared" si="1"/>
        <v>0</v>
      </c>
      <c r="I14" s="8">
        <f t="shared" si="2"/>
        <v>0</v>
      </c>
    </row>
    <row r="15" spans="1:12">
      <c r="E15" s="37">
        <f t="shared" si="0"/>
        <v>0</v>
      </c>
      <c r="F15" s="37">
        <f t="shared" si="1"/>
        <v>0</v>
      </c>
      <c r="I15" s="8">
        <f t="shared" si="2"/>
        <v>0</v>
      </c>
    </row>
    <row r="16" spans="1:12">
      <c r="E16" s="37">
        <f t="shared" si="0"/>
        <v>0</v>
      </c>
      <c r="F16" s="37">
        <f t="shared" si="1"/>
        <v>0</v>
      </c>
      <c r="I16" s="8">
        <f t="shared" si="2"/>
        <v>0</v>
      </c>
    </row>
    <row r="17" spans="5:9">
      <c r="E17" s="37">
        <f t="shared" si="0"/>
        <v>0</v>
      </c>
      <c r="F17" s="37">
        <f t="shared" si="1"/>
        <v>0</v>
      </c>
      <c r="I17" s="8">
        <f t="shared" si="2"/>
        <v>0</v>
      </c>
    </row>
    <row r="18" spans="5:9">
      <c r="E18" s="37">
        <f t="shared" si="0"/>
        <v>0</v>
      </c>
      <c r="F18" s="37">
        <f t="shared" si="1"/>
        <v>0</v>
      </c>
      <c r="I18" s="8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H13" sqref="H13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40548</v>
      </c>
      <c r="B2" s="3">
        <v>6886.9</v>
      </c>
      <c r="C2" s="32">
        <f>B2*0.104</f>
        <v>716.23759999999993</v>
      </c>
      <c r="D2" s="32">
        <f>B2*0.029</f>
        <v>199.7201</v>
      </c>
      <c r="G2" s="8">
        <f>SUM(C2+D2+E2)</f>
        <v>915.95769999999993</v>
      </c>
      <c r="J2" s="20">
        <f>B2*0.133+E2</f>
        <v>915.95770000000005</v>
      </c>
      <c r="K2" s="21" t="s">
        <v>14</v>
      </c>
    </row>
    <row r="3" spans="1:11">
      <c r="A3" s="6"/>
      <c r="C3" s="32">
        <f t="shared" ref="C3:C9" si="0">B3*0.104</f>
        <v>0</v>
      </c>
      <c r="D3" s="32">
        <f t="shared" ref="D3:D9" si="1">B3*0.029</f>
        <v>0</v>
      </c>
      <c r="G3" s="8">
        <f t="shared" ref="G3:G9" si="2">SUM(C3+D3+E3)</f>
        <v>0</v>
      </c>
      <c r="J3" s="20">
        <f t="shared" ref="J3:J9" si="3">B3*0.133+E3</f>
        <v>0</v>
      </c>
    </row>
    <row r="4" spans="1:11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 ht="23.25" customHeight="1">
      <c r="A6" s="10" t="s">
        <v>11</v>
      </c>
      <c r="B6" s="11">
        <f t="shared" ref="B6:H6" si="4">SUM(B2:B5)</f>
        <v>6886.9</v>
      </c>
      <c r="C6" s="33">
        <f t="shared" si="4"/>
        <v>716.23759999999993</v>
      </c>
      <c r="D6" s="33">
        <f t="shared" si="4"/>
        <v>199.7201</v>
      </c>
      <c r="E6" s="11">
        <f t="shared" si="4"/>
        <v>0</v>
      </c>
      <c r="F6" s="11">
        <f t="shared" si="4"/>
        <v>0</v>
      </c>
      <c r="G6" s="8">
        <f t="shared" si="4"/>
        <v>915.95769999999993</v>
      </c>
      <c r="H6" s="11">
        <f t="shared" si="4"/>
        <v>0</v>
      </c>
      <c r="J6" s="20">
        <f>SUM(J2:J5)</f>
        <v>915.95770000000005</v>
      </c>
      <c r="K6" s="23"/>
    </row>
    <row r="7" spans="1:11" ht="26.25" customHeight="1">
      <c r="A7" s="6">
        <v>40576</v>
      </c>
      <c r="B7" s="3">
        <v>6771.26</v>
      </c>
      <c r="C7" s="32">
        <f t="shared" si="0"/>
        <v>704.21104000000003</v>
      </c>
      <c r="D7" s="32">
        <f t="shared" si="1"/>
        <v>196.36654000000001</v>
      </c>
      <c r="E7" s="3">
        <v>757</v>
      </c>
      <c r="F7" s="3">
        <v>386</v>
      </c>
      <c r="G7" s="8">
        <f t="shared" si="2"/>
        <v>1657.5775800000001</v>
      </c>
      <c r="H7" s="3">
        <v>54.17</v>
      </c>
      <c r="J7" s="20">
        <f t="shared" si="3"/>
        <v>1657.5775800000001</v>
      </c>
    </row>
    <row r="8" spans="1:11">
      <c r="C8" s="32">
        <f t="shared" si="0"/>
        <v>0</v>
      </c>
      <c r="D8" s="32">
        <f t="shared" si="1"/>
        <v>0</v>
      </c>
      <c r="G8" s="8">
        <f t="shared" si="2"/>
        <v>0</v>
      </c>
      <c r="J8" s="20">
        <f t="shared" si="3"/>
        <v>0</v>
      </c>
    </row>
    <row r="9" spans="1:11">
      <c r="A9" s="6">
        <v>40590</v>
      </c>
      <c r="B9" s="3">
        <v>5925.45</v>
      </c>
      <c r="C9" s="32">
        <f t="shared" si="0"/>
        <v>616.24680000000001</v>
      </c>
      <c r="D9" s="32">
        <f t="shared" si="1"/>
        <v>171.83805000000001</v>
      </c>
      <c r="E9" s="3">
        <v>663</v>
      </c>
      <c r="F9" s="3">
        <v>325</v>
      </c>
      <c r="G9" s="8">
        <f t="shared" si="2"/>
        <v>1451.08485</v>
      </c>
      <c r="H9" s="3">
        <v>47.4</v>
      </c>
      <c r="J9" s="20">
        <f t="shared" si="3"/>
        <v>1451.0848500000002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F13" sqref="F13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4.5703125" customWidth="1"/>
    <col min="10" max="10" width="13.5703125" style="3" customWidth="1"/>
    <col min="11" max="11" width="22.5703125" customWidth="1"/>
  </cols>
  <sheetData>
    <row r="1" spans="1:12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7" t="s">
        <v>12</v>
      </c>
    </row>
    <row r="2" spans="1:12">
      <c r="A2" s="6">
        <v>40550</v>
      </c>
      <c r="B2" s="3">
        <v>4498.22</v>
      </c>
      <c r="C2" s="32">
        <f>B2*0.104</f>
        <v>467.81488000000002</v>
      </c>
      <c r="D2" s="32">
        <v>130.44</v>
      </c>
      <c r="E2" s="3">
        <v>388.57</v>
      </c>
      <c r="F2" s="3">
        <v>209</v>
      </c>
      <c r="G2" s="8">
        <f>SUM(C2+D2+E2)</f>
        <v>986.82487999999989</v>
      </c>
      <c r="H2" s="3">
        <v>35.99</v>
      </c>
      <c r="J2" s="3">
        <f>B2*0.133+E2</f>
        <v>986.83326000000011</v>
      </c>
      <c r="K2" t="s">
        <v>14</v>
      </c>
    </row>
    <row r="3" spans="1:12">
      <c r="A3" s="6">
        <v>40564</v>
      </c>
      <c r="B3" s="3">
        <v>4880.12</v>
      </c>
      <c r="C3" s="32">
        <f t="shared" ref="C3:C27" si="0">B3*0.104</f>
        <v>507.53247999999996</v>
      </c>
      <c r="D3" s="32">
        <f t="shared" ref="D3:D27" si="1">B3*0.029</f>
        <v>141.52348000000001</v>
      </c>
      <c r="E3" s="3">
        <v>428</v>
      </c>
      <c r="F3" s="3">
        <v>229</v>
      </c>
      <c r="G3" s="8">
        <f t="shared" ref="G3:G27" si="2">SUM(C3+D3+E3)</f>
        <v>1077.0559599999999</v>
      </c>
      <c r="H3" s="3">
        <v>39.04</v>
      </c>
      <c r="J3" s="3">
        <f t="shared" ref="J3:J27" si="3">B3*0.133+E3</f>
        <v>1077.0559600000001</v>
      </c>
    </row>
    <row r="4" spans="1:12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3">
        <f t="shared" si="3"/>
        <v>0</v>
      </c>
    </row>
    <row r="5" spans="1:12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3">
        <f t="shared" si="3"/>
        <v>0</v>
      </c>
    </row>
    <row r="6" spans="1:12" s="10" customFormat="1">
      <c r="A6" s="10" t="s">
        <v>11</v>
      </c>
      <c r="B6" s="11">
        <f t="shared" ref="B6:H6" si="4">SUM(B2:B5)</f>
        <v>9378.34</v>
      </c>
      <c r="C6" s="32">
        <f t="shared" si="0"/>
        <v>975.34735999999998</v>
      </c>
      <c r="D6" s="32">
        <f t="shared" si="1"/>
        <v>271.97185999999999</v>
      </c>
      <c r="E6" s="11">
        <f t="shared" si="4"/>
        <v>816.56999999999994</v>
      </c>
      <c r="F6" s="11">
        <f t="shared" si="4"/>
        <v>438</v>
      </c>
      <c r="G6" s="8">
        <f t="shared" si="2"/>
        <v>2063.88922</v>
      </c>
      <c r="H6" s="11">
        <f t="shared" si="4"/>
        <v>75.03</v>
      </c>
      <c r="J6" s="3">
        <f t="shared" si="3"/>
        <v>2063.88922</v>
      </c>
    </row>
    <row r="7" spans="1:12" ht="27" customHeight="1">
      <c r="A7" s="6">
        <v>40578</v>
      </c>
      <c r="B7" s="3">
        <v>5236.3999999999996</v>
      </c>
      <c r="C7" s="32">
        <f t="shared" si="0"/>
        <v>544.58559999999989</v>
      </c>
      <c r="D7" s="32">
        <f t="shared" si="1"/>
        <v>151.85560000000001</v>
      </c>
      <c r="E7" s="3">
        <v>494</v>
      </c>
      <c r="F7" s="3">
        <v>254</v>
      </c>
      <c r="G7" s="8">
        <f t="shared" si="2"/>
        <v>1190.4411999999998</v>
      </c>
      <c r="H7" s="3">
        <v>41.89</v>
      </c>
      <c r="J7" s="3">
        <f t="shared" si="3"/>
        <v>1190.4412</v>
      </c>
      <c r="K7">
        <v>1190.43</v>
      </c>
      <c r="L7">
        <v>0.01</v>
      </c>
    </row>
    <row r="8" spans="1:12">
      <c r="A8" s="6">
        <v>40592</v>
      </c>
      <c r="B8" s="3">
        <v>6374.64</v>
      </c>
      <c r="C8" s="32">
        <f t="shared" si="0"/>
        <v>662.96256000000005</v>
      </c>
      <c r="D8" s="32">
        <f t="shared" si="1"/>
        <v>184.86456000000001</v>
      </c>
      <c r="E8" s="3">
        <v>636</v>
      </c>
      <c r="F8" s="3">
        <v>332</v>
      </c>
      <c r="G8" s="8">
        <f t="shared" si="2"/>
        <v>1483.8271199999999</v>
      </c>
      <c r="H8" s="3">
        <v>50.99</v>
      </c>
      <c r="J8" s="3">
        <f t="shared" si="3"/>
        <v>1483.8271199999999</v>
      </c>
      <c r="K8">
        <v>1483.71</v>
      </c>
      <c r="L8">
        <v>0.12</v>
      </c>
    </row>
    <row r="9" spans="1:12" ht="27" customHeight="1">
      <c r="C9" s="32">
        <f t="shared" si="0"/>
        <v>0</v>
      </c>
      <c r="D9" s="32">
        <f t="shared" si="1"/>
        <v>0</v>
      </c>
      <c r="G9" s="8">
        <f t="shared" si="2"/>
        <v>0</v>
      </c>
      <c r="J9" s="3">
        <f t="shared" si="3"/>
        <v>0</v>
      </c>
    </row>
    <row r="10" spans="1:12">
      <c r="A10" s="6"/>
      <c r="B10" s="3">
        <v>6583.32</v>
      </c>
      <c r="C10" s="32">
        <f t="shared" si="0"/>
        <v>684.66527999999994</v>
      </c>
      <c r="D10" s="32">
        <f t="shared" si="1"/>
        <v>190.91628</v>
      </c>
      <c r="E10" s="3">
        <v>676</v>
      </c>
      <c r="F10" s="3">
        <v>352</v>
      </c>
      <c r="G10" s="8">
        <f t="shared" si="2"/>
        <v>1551.5815600000001</v>
      </c>
      <c r="H10" s="3">
        <v>52.67</v>
      </c>
      <c r="J10" s="3">
        <f t="shared" si="3"/>
        <v>1551.5815600000001</v>
      </c>
      <c r="L10" t="s">
        <v>21</v>
      </c>
    </row>
    <row r="11" spans="1:12">
      <c r="B11" s="3">
        <v>4300</v>
      </c>
      <c r="C11" s="32">
        <f t="shared" si="0"/>
        <v>447.2</v>
      </c>
      <c r="D11" s="32">
        <f t="shared" si="1"/>
        <v>124.7</v>
      </c>
      <c r="E11" s="3">
        <v>2400</v>
      </c>
      <c r="F11" s="3">
        <v>657</v>
      </c>
      <c r="G11" s="8">
        <f t="shared" si="2"/>
        <v>2971.9</v>
      </c>
      <c r="H11" s="3">
        <v>34.4</v>
      </c>
      <c r="J11" s="3">
        <f t="shared" si="3"/>
        <v>2971.9</v>
      </c>
      <c r="L11" t="s">
        <v>22</v>
      </c>
    </row>
    <row r="12" spans="1:12">
      <c r="A12" s="42">
        <v>40606</v>
      </c>
      <c r="B12" s="11">
        <f>SUM(B10:B11)</f>
        <v>10883.32</v>
      </c>
      <c r="C12" s="33">
        <f t="shared" si="0"/>
        <v>1131.86528</v>
      </c>
      <c r="D12" s="33">
        <f t="shared" si="1"/>
        <v>315.61628000000002</v>
      </c>
      <c r="E12" s="11">
        <f>SUM(E10:E11)</f>
        <v>3076</v>
      </c>
      <c r="F12" s="11">
        <f>SUM(F10:F11)</f>
        <v>1009</v>
      </c>
      <c r="G12" s="12">
        <f t="shared" si="2"/>
        <v>4523.4815600000002</v>
      </c>
      <c r="H12" s="11">
        <f>SUM(H10:H11)</f>
        <v>87.07</v>
      </c>
      <c r="I12" s="10"/>
      <c r="J12" s="11">
        <f t="shared" si="3"/>
        <v>4523.4815600000002</v>
      </c>
      <c r="L12" t="s">
        <v>23</v>
      </c>
    </row>
    <row r="13" spans="1:12">
      <c r="A13" s="6">
        <v>40620</v>
      </c>
      <c r="B13" s="3">
        <v>6544.91</v>
      </c>
      <c r="C13" s="32">
        <f t="shared" si="0"/>
        <v>680.67063999999993</v>
      </c>
      <c r="D13" s="32">
        <f t="shared" si="1"/>
        <v>189.80239</v>
      </c>
      <c r="E13" s="3">
        <v>665</v>
      </c>
      <c r="F13" s="3">
        <v>346</v>
      </c>
      <c r="G13" s="8">
        <f t="shared" si="2"/>
        <v>1535.4730299999999</v>
      </c>
      <c r="H13" s="3">
        <v>52.36</v>
      </c>
      <c r="J13" s="3">
        <f t="shared" si="3"/>
        <v>1535.4730300000001</v>
      </c>
    </row>
    <row r="14" spans="1:12">
      <c r="C14" s="32">
        <f t="shared" si="0"/>
        <v>0</v>
      </c>
      <c r="D14" s="32">
        <f t="shared" si="1"/>
        <v>0</v>
      </c>
      <c r="G14" s="8">
        <f t="shared" si="2"/>
        <v>0</v>
      </c>
      <c r="J14" s="3">
        <f t="shared" si="3"/>
        <v>0</v>
      </c>
    </row>
    <row r="15" spans="1:12">
      <c r="C15" s="32">
        <f t="shared" si="0"/>
        <v>0</v>
      </c>
      <c r="D15" s="32">
        <f t="shared" si="1"/>
        <v>0</v>
      </c>
      <c r="G15" s="8">
        <f t="shared" si="2"/>
        <v>0</v>
      </c>
      <c r="J15" s="3">
        <f t="shared" si="3"/>
        <v>0</v>
      </c>
    </row>
    <row r="16" spans="1:12">
      <c r="C16" s="32">
        <f t="shared" si="0"/>
        <v>0</v>
      </c>
      <c r="D16" s="32">
        <f t="shared" si="1"/>
        <v>0</v>
      </c>
      <c r="G16" s="8">
        <f t="shared" si="2"/>
        <v>0</v>
      </c>
      <c r="J16" s="3">
        <f t="shared" si="3"/>
        <v>0</v>
      </c>
    </row>
    <row r="17" spans="3:10">
      <c r="C17" s="32">
        <f t="shared" si="0"/>
        <v>0</v>
      </c>
      <c r="D17" s="32">
        <f t="shared" si="1"/>
        <v>0</v>
      </c>
      <c r="G17" s="8">
        <f t="shared" si="2"/>
        <v>0</v>
      </c>
      <c r="J17" s="3">
        <f t="shared" si="3"/>
        <v>0</v>
      </c>
    </row>
    <row r="18" spans="3:10">
      <c r="C18" s="32">
        <f t="shared" si="0"/>
        <v>0</v>
      </c>
      <c r="D18" s="32">
        <f t="shared" si="1"/>
        <v>0</v>
      </c>
      <c r="G18" s="8">
        <f t="shared" si="2"/>
        <v>0</v>
      </c>
      <c r="J18" s="3">
        <f t="shared" si="3"/>
        <v>0</v>
      </c>
    </row>
    <row r="19" spans="3:10">
      <c r="C19" s="32">
        <f t="shared" si="0"/>
        <v>0</v>
      </c>
      <c r="D19" s="32">
        <f t="shared" si="1"/>
        <v>0</v>
      </c>
      <c r="G19" s="8">
        <f t="shared" si="2"/>
        <v>0</v>
      </c>
      <c r="J19" s="3">
        <f t="shared" si="3"/>
        <v>0</v>
      </c>
    </row>
    <row r="20" spans="3:10">
      <c r="C20" s="32">
        <f t="shared" si="0"/>
        <v>0</v>
      </c>
      <c r="D20" s="32">
        <f t="shared" si="1"/>
        <v>0</v>
      </c>
      <c r="G20" s="8">
        <f t="shared" si="2"/>
        <v>0</v>
      </c>
      <c r="J20" s="3">
        <f t="shared" si="3"/>
        <v>0</v>
      </c>
    </row>
    <row r="21" spans="3:10">
      <c r="C21" s="32">
        <f t="shared" si="0"/>
        <v>0</v>
      </c>
      <c r="D21" s="32">
        <f t="shared" si="1"/>
        <v>0</v>
      </c>
      <c r="G21" s="8">
        <f t="shared" si="2"/>
        <v>0</v>
      </c>
      <c r="J21" s="3">
        <f t="shared" si="3"/>
        <v>0</v>
      </c>
    </row>
    <row r="22" spans="3:10">
      <c r="C22" s="32">
        <f t="shared" si="0"/>
        <v>0</v>
      </c>
      <c r="D22" s="32">
        <f t="shared" si="1"/>
        <v>0</v>
      </c>
      <c r="G22" s="8">
        <f t="shared" si="2"/>
        <v>0</v>
      </c>
      <c r="J22" s="3">
        <f t="shared" si="3"/>
        <v>0</v>
      </c>
    </row>
    <row r="23" spans="3:10">
      <c r="C23" s="32">
        <f t="shared" si="0"/>
        <v>0</v>
      </c>
      <c r="D23" s="32">
        <f t="shared" si="1"/>
        <v>0</v>
      </c>
      <c r="G23" s="8">
        <f t="shared" si="2"/>
        <v>0</v>
      </c>
      <c r="J23" s="3">
        <f t="shared" si="3"/>
        <v>0</v>
      </c>
    </row>
    <row r="24" spans="3:10">
      <c r="C24" s="32">
        <f t="shared" si="0"/>
        <v>0</v>
      </c>
      <c r="D24" s="32">
        <f t="shared" si="1"/>
        <v>0</v>
      </c>
      <c r="G24" s="8">
        <f t="shared" si="2"/>
        <v>0</v>
      </c>
      <c r="J24" s="3">
        <f t="shared" si="3"/>
        <v>0</v>
      </c>
    </row>
    <row r="25" spans="3:10">
      <c r="C25" s="32">
        <f t="shared" si="0"/>
        <v>0</v>
      </c>
      <c r="D25" s="32">
        <f t="shared" si="1"/>
        <v>0</v>
      </c>
      <c r="G25" s="8">
        <f t="shared" si="2"/>
        <v>0</v>
      </c>
      <c r="J25" s="3">
        <f t="shared" si="3"/>
        <v>0</v>
      </c>
    </row>
    <row r="26" spans="3:10">
      <c r="C26" s="32">
        <f t="shared" si="0"/>
        <v>0</v>
      </c>
      <c r="D26" s="32">
        <f t="shared" si="1"/>
        <v>0</v>
      </c>
      <c r="G26" s="8">
        <f t="shared" si="2"/>
        <v>0</v>
      </c>
      <c r="J26" s="3">
        <f t="shared" si="3"/>
        <v>0</v>
      </c>
    </row>
    <row r="27" spans="3:10">
      <c r="C27" s="32">
        <f t="shared" si="0"/>
        <v>0</v>
      </c>
      <c r="D27" s="32">
        <f t="shared" si="1"/>
        <v>0</v>
      </c>
      <c r="G27" s="8">
        <f t="shared" si="2"/>
        <v>0</v>
      </c>
      <c r="J27" s="3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25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26"/>
      <c r="J1" s="18" t="s">
        <v>12</v>
      </c>
      <c r="K1" s="19" t="s">
        <v>19</v>
      </c>
    </row>
    <row r="2" spans="1:11">
      <c r="A2" s="6"/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>SUM(J2:J5)</f>
        <v>0</v>
      </c>
      <c r="K6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4" sqref="A4"/>
    </sheetView>
  </sheetViews>
  <sheetFormatPr defaultRowHeight="25.5" customHeight="1"/>
  <cols>
    <col min="1" max="1" width="16.5703125" customWidth="1"/>
    <col min="2" max="2" width="19.28515625" customWidth="1"/>
    <col min="3" max="3" width="15.140625" customWidth="1"/>
  </cols>
  <sheetData>
    <row r="1" spans="1:3" ht="25.5" customHeight="1">
      <c r="A1" s="28" t="s">
        <v>15</v>
      </c>
      <c r="B1" s="30"/>
    </row>
    <row r="3" spans="1:3" ht="25.5" customHeight="1">
      <c r="A3" s="29" t="s">
        <v>18</v>
      </c>
      <c r="B3" s="24"/>
    </row>
    <row r="5" spans="1:3" ht="25.5" customHeight="1">
      <c r="A5" s="24">
        <v>215</v>
      </c>
      <c r="B5" s="27"/>
    </row>
    <row r="6" spans="1:3" ht="25.5" customHeight="1">
      <c r="A6" s="24">
        <v>217</v>
      </c>
      <c r="B6" s="27"/>
    </row>
    <row r="7" spans="1:3" ht="25.5" customHeight="1">
      <c r="A7" s="29" t="s">
        <v>17</v>
      </c>
      <c r="B7" s="24"/>
      <c r="C7" s="3"/>
    </row>
    <row r="11" spans="1:3" ht="25.5" customHeight="1">
      <c r="A11" s="29" t="s">
        <v>16</v>
      </c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BLANK FORMUAL SHEET</vt:lpstr>
      <vt:lpstr>Galloways Tires</vt:lpstr>
      <vt:lpstr>Athena</vt:lpstr>
      <vt:lpstr>Small Animal</vt:lpstr>
      <vt:lpstr>Matthews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2011-01-05T23:24:06Z</dcterms:created>
  <dcterms:modified xsi:type="dcterms:W3CDTF">2011-03-14T23:52:33Z</dcterms:modified>
</cp:coreProperties>
</file>